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 AKTUALNE\System Monitoringu II\SWZ\Załączniki do SWZ\"/>
    </mc:Choice>
  </mc:AlternateContent>
  <xr:revisionPtr revIDLastSave="0" documentId="13_ncr:1_{8E518054-DAF8-46F3-9CAC-130856F48CC1}" xr6:coauthVersionLast="47" xr6:coauthVersionMax="47" xr10:uidLastSave="{00000000-0000-0000-0000-000000000000}"/>
  <bookViews>
    <workbookView xWindow="2250" yWindow="2250" windowWidth="21600" windowHeight="11295" tabRatio="480" xr2:uid="{00000000-000D-0000-FFFF-FFFF00000000}"/>
  </bookViews>
  <sheets>
    <sheet name="koszt wykonania" sheetId="1" r:id="rId1"/>
  </sheets>
  <definedNames>
    <definedName name="_xlnm.Print_Area" localSheetId="0">'koszt wykonania'!$A$1:$G$29</definedName>
    <definedName name="_xlnm.Print_Titles" localSheetId="0">'koszt wykonania'!$10:$12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13" i="1"/>
  <c r="G22" i="1" s="1"/>
  <c r="G23" i="1" l="1"/>
  <c r="G24" i="1" s="1"/>
</calcChain>
</file>

<file path=xl/sharedStrings.xml><?xml version="1.0" encoding="utf-8"?>
<sst xmlns="http://schemas.openxmlformats.org/spreadsheetml/2006/main" count="54" uniqueCount="40">
  <si>
    <t>Zadanie:</t>
  </si>
  <si>
    <t>Przedmiot projektu:</t>
  </si>
  <si>
    <t>Kod CPV</t>
  </si>
  <si>
    <t>Lp.</t>
  </si>
  <si>
    <t>Numer STWiORB</t>
  </si>
  <si>
    <t>Wyszczególnienie elementów rozliczeniowych</t>
  </si>
  <si>
    <t>Jednostka</t>
  </si>
  <si>
    <t>Nazwa</t>
  </si>
  <si>
    <t>Ilość</t>
  </si>
  <si>
    <t>x</t>
  </si>
  <si>
    <t>kpl.</t>
  </si>
  <si>
    <t>RAZEM wartość NETTO ( bez VAT )</t>
  </si>
  <si>
    <t>Podatek VAT ( 23 % )</t>
  </si>
  <si>
    <t>Razem wartość całości  z VAT</t>
  </si>
  <si>
    <t>Branża</t>
  </si>
  <si>
    <t>1</t>
  </si>
  <si>
    <t>RACHUNEK KOSZTÓW</t>
  </si>
  <si>
    <t xml:space="preserve"> </t>
  </si>
  <si>
    <t xml:space="preserve">Cena jednostkowa 
</t>
  </si>
  <si>
    <t>[ PLN ]</t>
  </si>
  <si>
    <t xml:space="preserve">Wartość 
</t>
  </si>
  <si>
    <t>Opracowanie dokumentacji projektowej i powykonawczej</t>
  </si>
  <si>
    <t>Budowa sieci wewnetrznej dla podszeb monitoringu</t>
  </si>
  <si>
    <t xml:space="preserve">Budowa zasilania i zasilania awaryjnego </t>
  </si>
  <si>
    <t>Wykonanie stanowiska oglądowego i obsługi technicznej monitoringu</t>
  </si>
  <si>
    <t>Testy i uruchomienia</t>
  </si>
  <si>
    <t>Szkolenie personelu zamawiającego</t>
  </si>
  <si>
    <t>5</t>
  </si>
  <si>
    <t>6</t>
  </si>
  <si>
    <t>7</t>
  </si>
  <si>
    <t>8</t>
  </si>
  <si>
    <t>9</t>
  </si>
  <si>
    <t>Zaprojektowanie i wykonanie Systemu Monitoringu  Wizyjnego terenu ISE Kielce, nieruchomość: Kielce Herbskie ul. Długa 31</t>
  </si>
  <si>
    <t>Telekomunikacja</t>
  </si>
  <si>
    <t xml:space="preserve">32323500-8 </t>
  </si>
  <si>
    <t>Dostawa i zabudowa konstrukcji wsporczych dla kamer i oświetlczy</t>
  </si>
  <si>
    <t>Dostawa i zabudowa kamer zewnetrznych IP</t>
  </si>
  <si>
    <t>Dostawa i zabudowa szaf wewnetrznych i zewnętrznych  monitoringu</t>
  </si>
  <si>
    <t>Rozbicie ceny ofertowej</t>
  </si>
  <si>
    <t xml:space="preserve">      Załącznik nr 5 do SWZ - RCO /kalkulacja ceny/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</si>
</sst>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00000"/>
    <numFmt numFmtId="165" formatCode="0.00000000"/>
    <numFmt numFmtId="166" formatCode="#,##0.00;[Red]#,##0.0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6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164" fontId="0" fillId="0" borderId="0" xfId="0" applyNumberFormat="1"/>
    <xf numFmtId="2" fontId="5" fillId="0" borderId="5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2" fontId="3" fillId="0" borderId="13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65" fontId="0" fillId="0" borderId="0" xfId="0" applyNumberFormat="1"/>
    <xf numFmtId="2" fontId="7" fillId="0" borderId="5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2" fontId="0" fillId="0" borderId="0" xfId="0" applyNumberFormat="1"/>
    <xf numFmtId="49" fontId="5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44" fontId="1" fillId="0" borderId="0" xfId="1" applyFill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49" fontId="8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0" fillId="0" borderId="14" xfId="0" applyBorder="1" applyAlignment="1">
      <alignment horizontal="right"/>
    </xf>
    <xf numFmtId="2" fontId="4" fillId="0" borderId="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4" fontId="3" fillId="0" borderId="1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="80" zoomScaleNormal="100" zoomScaleSheetLayoutView="80" workbookViewId="0">
      <selection activeCell="J7" sqref="J7"/>
    </sheetView>
  </sheetViews>
  <sheetFormatPr defaultColWidth="11.5703125" defaultRowHeight="12.75" x14ac:dyDescent="0.2"/>
  <cols>
    <col min="1" max="1" width="12" style="6" customWidth="1"/>
    <col min="2" max="2" width="7.5703125" customWidth="1"/>
    <col min="3" max="3" width="63.42578125" customWidth="1"/>
    <col min="4" max="4" width="13.140625" customWidth="1"/>
    <col min="5" max="5" width="11.7109375" style="8" customWidth="1"/>
    <col min="6" max="6" width="15.85546875" style="2" customWidth="1"/>
    <col min="7" max="7" width="17.42578125" style="2" customWidth="1"/>
    <col min="8" max="8" width="3.42578125" style="2" customWidth="1"/>
  </cols>
  <sheetData>
    <row r="1" spans="1:8" ht="18.75" customHeight="1" x14ac:dyDescent="0.2">
      <c r="A1" s="5" t="s">
        <v>17</v>
      </c>
      <c r="B1" s="5"/>
      <c r="C1" s="5" t="s">
        <v>38</v>
      </c>
      <c r="D1" s="5"/>
      <c r="E1" s="5"/>
      <c r="F1" s="5"/>
      <c r="G1" s="5"/>
    </row>
    <row r="2" spans="1:8" ht="63" customHeight="1" x14ac:dyDescent="0.2">
      <c r="C2" s="7" t="s">
        <v>32</v>
      </c>
      <c r="D2" s="60" t="s">
        <v>39</v>
      </c>
      <c r="E2" s="61"/>
      <c r="F2" s="61"/>
      <c r="G2" s="61"/>
    </row>
    <row r="3" spans="1:8" ht="6.6" customHeight="1" x14ac:dyDescent="0.2">
      <c r="C3" s="9"/>
    </row>
    <row r="4" spans="1:8" ht="16.5" thickBot="1" x14ac:dyDescent="0.25">
      <c r="C4" s="9"/>
    </row>
    <row r="5" spans="1:8" ht="19.5" customHeight="1" thickTop="1" thickBot="1" x14ac:dyDescent="0.25">
      <c r="A5" s="10"/>
      <c r="B5" s="10"/>
      <c r="C5" s="10" t="s">
        <v>16</v>
      </c>
      <c r="D5" s="10"/>
      <c r="E5" s="10"/>
      <c r="F5" s="10"/>
      <c r="G5" s="10"/>
    </row>
    <row r="6" spans="1:8" ht="27" thickTop="1" thickBot="1" x14ac:dyDescent="0.25">
      <c r="A6" s="11" t="s">
        <v>0</v>
      </c>
      <c r="B6" s="11"/>
      <c r="C6" s="4" t="s">
        <v>32</v>
      </c>
      <c r="D6" s="4"/>
      <c r="E6" s="4"/>
      <c r="F6" s="4"/>
      <c r="G6" s="4"/>
    </row>
    <row r="7" spans="1:8" ht="18" customHeight="1" thickTop="1" thickBot="1" x14ac:dyDescent="0.25">
      <c r="A7" s="11" t="s">
        <v>14</v>
      </c>
      <c r="B7" s="11"/>
      <c r="C7" s="4" t="s">
        <v>33</v>
      </c>
      <c r="D7" s="4"/>
      <c r="E7" s="4"/>
      <c r="F7" s="4"/>
      <c r="G7" s="4"/>
      <c r="H7" s="12"/>
    </row>
    <row r="8" spans="1:8" ht="46.5" thickTop="1" thickBot="1" x14ac:dyDescent="0.25">
      <c r="A8" s="11" t="s">
        <v>1</v>
      </c>
      <c r="B8" s="11"/>
      <c r="C8" s="13" t="s">
        <v>32</v>
      </c>
      <c r="D8" s="13"/>
      <c r="E8" s="13"/>
      <c r="F8" s="13"/>
      <c r="G8" s="13"/>
    </row>
    <row r="9" spans="1:8" ht="21" customHeight="1" thickTop="1" thickBot="1" x14ac:dyDescent="0.25">
      <c r="A9" s="11" t="s">
        <v>2</v>
      </c>
      <c r="B9" s="11"/>
      <c r="C9" s="3" t="s">
        <v>34</v>
      </c>
      <c r="D9" s="4"/>
      <c r="E9" s="4"/>
      <c r="F9" s="4"/>
      <c r="G9" s="4"/>
    </row>
    <row r="10" spans="1:8" ht="39" customHeight="1" thickTop="1" thickBot="1" x14ac:dyDescent="0.25">
      <c r="A10" s="14" t="s">
        <v>3</v>
      </c>
      <c r="B10" s="15" t="s">
        <v>4</v>
      </c>
      <c r="C10" s="16" t="s">
        <v>5</v>
      </c>
      <c r="D10" s="17" t="s">
        <v>6</v>
      </c>
      <c r="E10" s="17" t="s">
        <v>6</v>
      </c>
      <c r="F10" s="18" t="s">
        <v>18</v>
      </c>
      <c r="G10" s="19" t="s">
        <v>20</v>
      </c>
    </row>
    <row r="11" spans="1:8" ht="35.85" customHeight="1" thickTop="1" thickBot="1" x14ac:dyDescent="0.25">
      <c r="A11" s="14"/>
      <c r="B11" s="15"/>
      <c r="C11" s="16"/>
      <c r="D11" s="20" t="s">
        <v>7</v>
      </c>
      <c r="E11" s="21" t="s">
        <v>8</v>
      </c>
      <c r="F11" s="18" t="s">
        <v>19</v>
      </c>
      <c r="G11" s="19" t="s">
        <v>19</v>
      </c>
    </row>
    <row r="12" spans="1:8" ht="14.25" thickTop="1" thickBot="1" x14ac:dyDescent="0.25">
      <c r="A12" s="22">
        <v>1</v>
      </c>
      <c r="B12" s="23">
        <v>2</v>
      </c>
      <c r="C12" s="24">
        <v>3</v>
      </c>
      <c r="D12" s="24">
        <v>4</v>
      </c>
      <c r="E12" s="25">
        <v>5</v>
      </c>
      <c r="F12" s="25">
        <v>6</v>
      </c>
      <c r="G12" s="26">
        <v>7</v>
      </c>
    </row>
    <row r="13" spans="1:8" ht="30.75" customHeight="1" thickTop="1" x14ac:dyDescent="0.2">
      <c r="A13" s="49" t="s">
        <v>15</v>
      </c>
      <c r="B13" s="27"/>
      <c r="C13" s="46" t="s">
        <v>21</v>
      </c>
      <c r="D13" s="53" t="s">
        <v>10</v>
      </c>
      <c r="E13" s="54">
        <v>2</v>
      </c>
      <c r="F13" s="55"/>
      <c r="G13" s="56">
        <f>E13*F13</f>
        <v>0</v>
      </c>
    </row>
    <row r="14" spans="1:8" ht="16.149999999999999" customHeight="1" x14ac:dyDescent="0.2">
      <c r="A14" s="50">
        <v>2</v>
      </c>
      <c r="B14" s="1"/>
      <c r="C14" s="47" t="s">
        <v>35</v>
      </c>
      <c r="D14" s="28" t="s">
        <v>10</v>
      </c>
      <c r="E14" s="29">
        <v>1</v>
      </c>
      <c r="F14" s="57"/>
      <c r="G14" s="56">
        <f t="shared" ref="G14:G21" si="0">E14*F14</f>
        <v>0</v>
      </c>
    </row>
    <row r="15" spans="1:8" x14ac:dyDescent="0.2">
      <c r="A15" s="50">
        <v>3</v>
      </c>
      <c r="B15" s="1"/>
      <c r="C15" s="47" t="s">
        <v>36</v>
      </c>
      <c r="D15" s="28" t="s">
        <v>10</v>
      </c>
      <c r="E15" s="29">
        <v>1</v>
      </c>
      <c r="F15" s="57"/>
      <c r="G15" s="56">
        <f t="shared" si="0"/>
        <v>0</v>
      </c>
    </row>
    <row r="16" spans="1:8" ht="15.75" x14ac:dyDescent="0.2">
      <c r="A16" s="51">
        <v>4</v>
      </c>
      <c r="B16" s="30"/>
      <c r="C16" s="47" t="s">
        <v>22</v>
      </c>
      <c r="D16" s="28" t="s">
        <v>10</v>
      </c>
      <c r="E16" s="29">
        <v>1</v>
      </c>
      <c r="F16" s="57"/>
      <c r="G16" s="56">
        <f t="shared" si="0"/>
        <v>0</v>
      </c>
    </row>
    <row r="17" spans="1:8" ht="37.5" customHeight="1" x14ac:dyDescent="0.2">
      <c r="A17" s="49" t="s">
        <v>27</v>
      </c>
      <c r="B17" s="27"/>
      <c r="C17" s="47" t="s">
        <v>23</v>
      </c>
      <c r="D17" s="28" t="s">
        <v>10</v>
      </c>
      <c r="E17" s="29">
        <v>1</v>
      </c>
      <c r="F17" s="57"/>
      <c r="G17" s="56">
        <f t="shared" si="0"/>
        <v>0</v>
      </c>
      <c r="H17" s="31"/>
    </row>
    <row r="18" spans="1:8" ht="32.1" customHeight="1" x14ac:dyDescent="0.2">
      <c r="A18" s="52" t="s">
        <v>28</v>
      </c>
      <c r="B18" s="27"/>
      <c r="C18" s="47" t="s">
        <v>37</v>
      </c>
      <c r="D18" s="28" t="s">
        <v>10</v>
      </c>
      <c r="E18" s="29">
        <v>1</v>
      </c>
      <c r="F18" s="57"/>
      <c r="G18" s="56">
        <f t="shared" si="0"/>
        <v>0</v>
      </c>
    </row>
    <row r="19" spans="1:8" ht="26.45" customHeight="1" x14ac:dyDescent="0.2">
      <c r="A19" s="52" t="s">
        <v>29</v>
      </c>
      <c r="B19" s="1"/>
      <c r="C19" s="47" t="s">
        <v>24</v>
      </c>
      <c r="D19" s="28" t="s">
        <v>10</v>
      </c>
      <c r="E19" s="29">
        <v>1</v>
      </c>
      <c r="F19" s="57"/>
      <c r="G19" s="56">
        <f t="shared" si="0"/>
        <v>0</v>
      </c>
    </row>
    <row r="20" spans="1:8" ht="26.45" customHeight="1" x14ac:dyDescent="0.2">
      <c r="A20" s="52" t="s">
        <v>30</v>
      </c>
      <c r="B20" s="1"/>
      <c r="C20" s="47" t="s">
        <v>25</v>
      </c>
      <c r="D20" s="28" t="s">
        <v>10</v>
      </c>
      <c r="E20" s="29">
        <v>1</v>
      </c>
      <c r="F20" s="57"/>
      <c r="G20" s="56">
        <f t="shared" si="0"/>
        <v>0</v>
      </c>
    </row>
    <row r="21" spans="1:8" ht="26.45" customHeight="1" thickBot="1" x14ac:dyDescent="0.25">
      <c r="A21" s="52" t="s">
        <v>31</v>
      </c>
      <c r="B21" s="1"/>
      <c r="C21" s="48" t="s">
        <v>26</v>
      </c>
      <c r="D21" s="28" t="s">
        <v>10</v>
      </c>
      <c r="E21" s="29">
        <v>1</v>
      </c>
      <c r="F21" s="58"/>
      <c r="G21" s="56">
        <f t="shared" si="0"/>
        <v>0</v>
      </c>
    </row>
    <row r="22" spans="1:8" ht="27.75" customHeight="1" thickTop="1" x14ac:dyDescent="0.2">
      <c r="A22" s="32"/>
      <c r="B22" s="33"/>
      <c r="C22" s="34" t="s">
        <v>11</v>
      </c>
      <c r="D22" s="35" t="s">
        <v>9</v>
      </c>
      <c r="E22" s="36" t="s">
        <v>9</v>
      </c>
      <c r="F22" s="37" t="s">
        <v>9</v>
      </c>
      <c r="G22" s="59">
        <f>SUM(G13:G21)</f>
        <v>0</v>
      </c>
    </row>
    <row r="23" spans="1:8" ht="24" customHeight="1" thickBot="1" x14ac:dyDescent="0.25">
      <c r="A23" s="38"/>
      <c r="B23" s="38"/>
      <c r="C23" s="38" t="s">
        <v>12</v>
      </c>
      <c r="D23" s="38"/>
      <c r="E23" s="38"/>
      <c r="F23" s="38"/>
      <c r="G23" s="39">
        <f>G22*0.23</f>
        <v>0</v>
      </c>
    </row>
    <row r="24" spans="1:8" ht="28.5" customHeight="1" thickTop="1" thickBot="1" x14ac:dyDescent="0.25">
      <c r="A24" s="40" t="s">
        <v>13</v>
      </c>
      <c r="B24" s="41"/>
      <c r="C24" s="41"/>
      <c r="D24" s="41"/>
      <c r="E24" s="41"/>
      <c r="F24" s="41"/>
      <c r="G24" s="42">
        <f>G22+G23</f>
        <v>0</v>
      </c>
      <c r="H24" s="31"/>
    </row>
    <row r="25" spans="1:8" ht="13.5" thickTop="1" x14ac:dyDescent="0.2">
      <c r="B25" s="43"/>
    </row>
    <row r="26" spans="1:8" x14ac:dyDescent="0.2">
      <c r="C26" s="44"/>
    </row>
    <row r="28" spans="1:8" x14ac:dyDescent="0.2">
      <c r="A28" s="45"/>
    </row>
    <row r="29" spans="1:8" x14ac:dyDescent="0.2">
      <c r="A29" s="45"/>
    </row>
  </sheetData>
  <mergeCells count="1">
    <mergeCell ref="D2:G2"/>
  </mergeCells>
  <phoneticPr fontId="6" type="noConversion"/>
  <printOptions horizontalCentered="1" verticalCentered="1"/>
  <pageMargins left="0.25" right="0.25" top="0.75" bottom="0.75" header="0.3" footer="0.3"/>
  <pageSetup paperSize="9" scale="71" firstPageNumber="4" fitToHeight="0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 wykonania</vt:lpstr>
      <vt:lpstr>'koszt wykonania'!Obszar_wydruku</vt:lpstr>
      <vt:lpstr>'koszt wykonania'!Tytuły_wydruku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Żak</dc:creator>
  <cp:lastModifiedBy>Barańska Izabela</cp:lastModifiedBy>
  <cp:lastPrinted>2020-07-03T10:03:06Z</cp:lastPrinted>
  <dcterms:created xsi:type="dcterms:W3CDTF">2011-06-21T01:06:24Z</dcterms:created>
  <dcterms:modified xsi:type="dcterms:W3CDTF">2026-04-23T08:58:45Z</dcterms:modified>
</cp:coreProperties>
</file>